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240" yWindow="585" windowWidth="28455" windowHeight="14505"/>
  </bookViews>
  <sheets>
    <sheet name="Документ" sheetId="2" r:id="rId1"/>
  </sheets>
  <definedNames>
    <definedName name="_xlnm.Print_Area" localSheetId="0">Документ!$A$1:$F$44</definedName>
  </definedNames>
  <calcPr calcId="124519"/>
</workbook>
</file>

<file path=xl/calcChain.xml><?xml version="1.0" encoding="utf-8"?>
<calcChain xmlns="http://schemas.openxmlformats.org/spreadsheetml/2006/main">
  <c r="D32" i="2"/>
  <c r="D31" s="1"/>
  <c r="D30" s="1"/>
  <c r="F36"/>
  <c r="F35" s="1"/>
  <c r="F34" s="1"/>
  <c r="E36"/>
  <c r="E35" s="1"/>
  <c r="E34" s="1"/>
  <c r="F32"/>
  <c r="F31" s="1"/>
  <c r="F30" s="1"/>
  <c r="E32"/>
  <c r="E31" s="1"/>
  <c r="E30" s="1"/>
  <c r="F27"/>
  <c r="E27"/>
  <c r="F25"/>
  <c r="F24" s="1"/>
  <c r="F23" s="1"/>
  <c r="E25"/>
  <c r="E24" s="1"/>
  <c r="E23" s="1"/>
  <c r="D36"/>
  <c r="D35" s="1"/>
  <c r="D34" s="1"/>
  <c r="D27"/>
  <c r="D25"/>
  <c r="D24" s="1"/>
  <c r="D23" s="1"/>
  <c r="D29" l="1"/>
  <c r="D21" s="1"/>
  <c r="F29"/>
  <c r="F22" s="1"/>
  <c r="E29"/>
  <c r="E22" s="1"/>
  <c r="E21" l="1"/>
  <c r="D22"/>
  <c r="F21"/>
</calcChain>
</file>

<file path=xl/sharedStrings.xml><?xml version="1.0" encoding="utf-8"?>
<sst xmlns="http://schemas.openxmlformats.org/spreadsheetml/2006/main" count="46" uniqueCount="45">
  <si>
    <t>Единица измерения: рублей</t>
  </si>
  <si>
    <t>Наименование показателя</t>
  </si>
  <si>
    <t>Коды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</si>
  <si>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</si>
  <si>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</si>
  <si>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</si>
  <si>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</si>
  <si>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</si>
  <si>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</si>
  <si>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</si>
  <si>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</si>
  <si>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</si>
  <si>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</si>
  <si>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000 02 01 02 00 00 0000 810</t>
  </si>
  <si>
    <t>Кредиты, полученные в валюте Российской Федерации от кредитных организаций</t>
  </si>
  <si>
    <t>000 02 01 02 00 05 0000 810</t>
  </si>
  <si>
    <t>Кредиты, полученные в валюте Российской Федерации от кредитных организаций бюджетами муниципальных районов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</si>
  <si>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</si>
  <si>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</si>
  <si>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</si>
  <si>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</si>
  <si>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</si>
  <si>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 остатков средств бюджетов</t>
  </si>
  <si>
    <t>000 01 05 02 01 00 0000 510</t>
  </si>
  <si>
    <t>Увеличение прочих остатков  денежных средств бюджетов</t>
  </si>
  <si>
    <t>000 01 05 02 01 05 0000 510</t>
  </si>
  <si>
    <t xml:space="preserve">Увеличение  прочих остатков денежных средств  бюджетов муниципальных районов </t>
  </si>
  <si>
    <t>000 01 05 00 00 00 0000 600</t>
  </si>
  <si>
    <t>Уменьшение остатков средств бюджетов</t>
  </si>
  <si>
    <t>000 01 05 01 00 00 0000 600</t>
  </si>
  <si>
    <t>Уменьшение прочих  остатков средств бюджетов</t>
  </si>
  <si>
    <t>000 01 05 01 01 00 0000 610</t>
  </si>
  <si>
    <t>Уменьшение прочих остатков денежных средств бюджетов</t>
  </si>
  <si>
    <t>000 01 05 01 01 05 0000 610</t>
  </si>
  <si>
    <t xml:space="preserve">Уменьшение прочих остатков денежных средств бюджетов муниципальных районов </t>
  </si>
  <si>
    <t>классификации источников финансирования дефицитов бюджетов</t>
  </si>
  <si>
    <t>на 2024 год</t>
  </si>
  <si>
    <t>II. Бюджетные ассигнования по источникам финансирования дефицита окружного бюджета</t>
  </si>
  <si>
    <t>на 2025 год</t>
  </si>
  <si>
    <t>на 2026 год</t>
  </si>
  <si>
    <t>Главного администратора источников финансирования дефицита окружного бюджета</t>
  </si>
  <si>
    <t>С.Ю. Бабуленко</t>
  </si>
  <si>
    <t>Исполнитель: Киташова Наталья Викторовна</t>
  </si>
  <si>
    <t xml:space="preserve">Начальник бюджетного отдела  </t>
  </si>
  <si>
    <t>Приложение 2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29.12.2024 года № 53                                                                             "Об утверждении сводной бюджетной росписи бюджета Мильковского муниципального округа на 2024 год и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Руководитель Финансового управления                                                                            ________________________Л.А. Кандова                                                      29 декабря 2024 год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</si>
</sst>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3">
      <alignment horizontal="center" vertical="center" wrapText="1"/>
    </xf>
    <xf numFmtId="0" fontId="3" fillId="0" borderId="3">
      <alignment vertical="top" wrapText="1"/>
    </xf>
    <xf numFmtId="49" fontId="2" fillId="0" borderId="3">
      <alignment horizontal="center" vertical="top"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" fontId="3" fillId="0" borderId="3">
      <alignment horizontal="right" vertical="top" shrinkToFit="1"/>
    </xf>
    <xf numFmtId="0" fontId="3" fillId="0" borderId="2">
      <alignment horizontal="right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2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9" fontId="2" fillId="0" borderId="3">
      <alignment vertical="top" wrapText="1"/>
    </xf>
    <xf numFmtId="4" fontId="2" fillId="0" borderId="3">
      <alignment horizontal="right" vertical="top" shrinkToFit="1"/>
    </xf>
    <xf numFmtId="0" fontId="2" fillId="4" borderId="5">
      <alignment shrinkToFit="1"/>
    </xf>
    <xf numFmtId="0" fontId="2" fillId="4" borderId="2">
      <alignment horizont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1" xfId="1" applyNumberFormat="1" applyFont="1" applyBorder="1" applyAlignment="1" applyProtection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1" xfId="0" applyFont="1" applyBorder="1" applyAlignment="1">
      <alignment horizontal="right"/>
    </xf>
    <xf numFmtId="0" fontId="7" fillId="0" borderId="1" xfId="1" applyNumberFormat="1" applyFont="1" applyBorder="1" applyAlignment="1" applyProtection="1">
      <alignment wrapText="1"/>
    </xf>
    <xf numFmtId="0" fontId="6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49" fontId="6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Protection="1">
      <protection locked="0"/>
    </xf>
    <xf numFmtId="0" fontId="6" fillId="5" borderId="7" xfId="0" applyFont="1" applyFill="1" applyBorder="1" applyProtection="1">
      <protection locked="0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Border="1" applyAlignment="1" applyProtection="1">
      <alignment horizontal="center" wrapText="1"/>
    </xf>
    <xf numFmtId="0" fontId="6" fillId="0" borderId="0" xfId="0" applyFont="1" applyAlignment="1" applyProtection="1">
      <alignment horizontal="right" vertical="top" wrapText="1"/>
      <protection locked="0"/>
    </xf>
  </cellXfs>
  <cellStyles count="29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20"/>
    <cellStyle name="xl25" xfId="3"/>
    <cellStyle name="xl26" xfId="21"/>
    <cellStyle name="xl27" xfId="22"/>
    <cellStyle name="xl28" xfId="9"/>
    <cellStyle name="xl29" xfId="10"/>
    <cellStyle name="xl30" xfId="11"/>
    <cellStyle name="xl31" xfId="12"/>
    <cellStyle name="xl32" xfId="13"/>
    <cellStyle name="xl33" xfId="4"/>
    <cellStyle name="xl34" xfId="5"/>
    <cellStyle name="xl35" xfId="6"/>
    <cellStyle name="xl36" xfId="7"/>
    <cellStyle name="xl37" xfId="23"/>
    <cellStyle name="xl38" xfId="24"/>
    <cellStyle name="xl39" xfId="8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44"/>
  <sheetViews>
    <sheetView showGridLines="0" tabSelected="1" view="pageBreakPreview" zoomScaleNormal="60" zoomScaleSheetLayoutView="100" workbookViewId="0">
      <pane ySplit="16" topLeftCell="A29" activePane="bottomLeft" state="frozen"/>
      <selection pane="bottomLeft" activeCell="C40" sqref="C40"/>
    </sheetView>
  </sheetViews>
  <sheetFormatPr defaultRowHeight="15"/>
  <cols>
    <col min="1" max="1" width="47" style="1" customWidth="1"/>
    <col min="2" max="2" width="19.42578125" style="7" customWidth="1"/>
    <col min="3" max="3" width="29.140625" style="1" customWidth="1"/>
    <col min="4" max="4" width="20" style="1" customWidth="1"/>
    <col min="5" max="5" width="24" style="1" customWidth="1"/>
    <col min="6" max="6" width="23" style="1" customWidth="1"/>
    <col min="7" max="7" width="2.28515625" style="1" customWidth="1"/>
    <col min="8" max="8" width="9.42578125" style="1" hidden="1" customWidth="1"/>
    <col min="9" max="13" width="9.140625" style="1" hidden="1"/>
    <col min="14" max="14" width="17.28515625" style="1" customWidth="1"/>
    <col min="15" max="20" width="9.140625" style="1" hidden="1" customWidth="1"/>
    <col min="21" max="21" width="15.42578125" style="1" customWidth="1"/>
    <col min="22" max="22" width="16" style="1" customWidth="1"/>
    <col min="23" max="16384" width="9.140625" style="1"/>
  </cols>
  <sheetData>
    <row r="1" spans="1:22" s="3" customFormat="1" ht="15.75">
      <c r="B1" s="6"/>
      <c r="D1" s="32" t="s">
        <v>44</v>
      </c>
      <c r="E1" s="32"/>
      <c r="F1" s="32"/>
      <c r="U1" s="4"/>
    </row>
    <row r="2" spans="1:22" s="3" customFormat="1" ht="15.75">
      <c r="B2" s="6"/>
      <c r="D2" s="32"/>
      <c r="E2" s="32"/>
      <c r="F2" s="32"/>
      <c r="U2" s="4"/>
    </row>
    <row r="3" spans="1:22" s="3" customFormat="1" ht="15.75">
      <c r="B3" s="6"/>
      <c r="D3" s="32"/>
      <c r="E3" s="32"/>
      <c r="F3" s="32"/>
      <c r="U3" s="4"/>
    </row>
    <row r="4" spans="1:22" s="3" customFormat="1" ht="15.75">
      <c r="B4" s="6"/>
      <c r="D4" s="32"/>
      <c r="E4" s="32"/>
      <c r="F4" s="32"/>
      <c r="U4" s="4"/>
    </row>
    <row r="5" spans="1:22" s="3" customFormat="1" ht="15.75">
      <c r="B5" s="6"/>
      <c r="D5" s="32"/>
      <c r="E5" s="32"/>
      <c r="F5" s="32"/>
      <c r="U5" s="4"/>
    </row>
    <row r="6" spans="1:22" s="3" customFormat="1" ht="15.75">
      <c r="B6" s="6"/>
      <c r="D6" s="32"/>
      <c r="E6" s="32"/>
      <c r="F6" s="32"/>
      <c r="U6" s="4"/>
    </row>
    <row r="7" spans="1:22" s="3" customFormat="1" ht="15.75">
      <c r="B7" s="6"/>
      <c r="D7" s="32"/>
      <c r="E7" s="32"/>
      <c r="F7" s="32"/>
      <c r="U7" s="4"/>
    </row>
    <row r="8" spans="1:22" s="3" customFormat="1" ht="15.75">
      <c r="B8" s="6"/>
      <c r="D8" s="32"/>
      <c r="E8" s="32"/>
      <c r="F8" s="32"/>
      <c r="U8" s="4"/>
    </row>
    <row r="9" spans="1:22" s="3" customFormat="1" ht="15.75">
      <c r="B9" s="6"/>
      <c r="D9" s="32"/>
      <c r="E9" s="32"/>
      <c r="F9" s="32"/>
      <c r="U9" s="4"/>
    </row>
    <row r="10" spans="1:22" s="3" customFormat="1" ht="15.75">
      <c r="B10" s="6"/>
      <c r="D10" s="32"/>
      <c r="E10" s="32"/>
      <c r="F10" s="32"/>
      <c r="U10" s="4"/>
    </row>
    <row r="11" spans="1:22" s="3" customFormat="1" ht="15.75">
      <c r="B11" s="6"/>
      <c r="D11" s="32"/>
      <c r="E11" s="32"/>
      <c r="F11" s="32"/>
    </row>
    <row r="12" spans="1:22" s="3" customFormat="1" ht="15.75">
      <c r="B12" s="6"/>
      <c r="D12" s="32"/>
      <c r="E12" s="32"/>
      <c r="F12" s="32"/>
    </row>
    <row r="13" spans="1:22" s="3" customFormat="1" ht="1.5" customHeight="1">
      <c r="B13" s="6"/>
      <c r="D13" s="32"/>
      <c r="E13" s="32"/>
      <c r="F13" s="32"/>
    </row>
    <row r="14" spans="1:22" s="3" customFormat="1" ht="30" hidden="1" customHeight="1">
      <c r="B14" s="6"/>
      <c r="D14" s="32"/>
      <c r="E14" s="32"/>
      <c r="F14" s="32"/>
    </row>
    <row r="15" spans="1:22" s="3" customFormat="1" ht="21" hidden="1" customHeight="1">
      <c r="B15" s="6"/>
      <c r="D15" s="32"/>
      <c r="E15" s="32"/>
      <c r="F15" s="32"/>
      <c r="V15" s="2"/>
    </row>
    <row r="16" spans="1:22" s="10" customFormat="1" ht="27.75" customHeight="1">
      <c r="A16" s="31" t="s">
        <v>37</v>
      </c>
      <c r="B16" s="31"/>
      <c r="C16" s="31"/>
      <c r="D16" s="31"/>
      <c r="E16" s="31"/>
      <c r="F16" s="3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s="3" customFormat="1" ht="18.75" customHeight="1"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s="11" customFormat="1" ht="15" customHeight="1">
      <c r="F18" s="8" t="s">
        <v>0</v>
      </c>
    </row>
    <row r="19" spans="1:22" s="10" customFormat="1" ht="15.75">
      <c r="A19" s="28" t="s">
        <v>1</v>
      </c>
      <c r="B19" s="29" t="s">
        <v>2</v>
      </c>
      <c r="C19" s="29"/>
      <c r="D19" s="30" t="s">
        <v>3</v>
      </c>
      <c r="E19" s="30"/>
      <c r="F19" s="30"/>
    </row>
    <row r="20" spans="1:22" s="10" customFormat="1" ht="111" customHeight="1">
      <c r="A20" s="28"/>
      <c r="B20" s="25" t="s">
        <v>40</v>
      </c>
      <c r="C20" s="12" t="s">
        <v>35</v>
      </c>
      <c r="D20" s="24" t="s">
        <v>36</v>
      </c>
      <c r="E20" s="23" t="s">
        <v>38</v>
      </c>
      <c r="F20" s="23" t="s">
        <v>39</v>
      </c>
    </row>
    <row r="21" spans="1:22" s="3" customFormat="1" ht="31.5">
      <c r="A21" s="17" t="s">
        <v>5</v>
      </c>
      <c r="B21" s="16">
        <v>900</v>
      </c>
      <c r="C21" s="13" t="s">
        <v>4</v>
      </c>
      <c r="D21" s="21">
        <f>SUM(D23,D29)</f>
        <v>59526535.439999819</v>
      </c>
      <c r="E21" s="21">
        <f>SUM(E23,E29)</f>
        <v>0</v>
      </c>
      <c r="F21" s="21">
        <f>SUM(F23,F29)</f>
        <v>0</v>
      </c>
    </row>
    <row r="22" spans="1:22" s="3" customFormat="1" ht="15.75" hidden="1">
      <c r="A22" s="18"/>
      <c r="B22" s="16">
        <v>900</v>
      </c>
      <c r="C22" s="12"/>
      <c r="D22" s="22">
        <f>D29-D23</f>
        <v>59526535.439999819</v>
      </c>
      <c r="E22" s="22">
        <f>E29-E23</f>
        <v>0</v>
      </c>
      <c r="F22" s="22">
        <f>F29-F23</f>
        <v>0</v>
      </c>
    </row>
    <row r="23" spans="1:22" s="3" customFormat="1" ht="110.25" hidden="1">
      <c r="A23" s="17" t="s">
        <v>7</v>
      </c>
      <c r="B23" s="16">
        <v>900</v>
      </c>
      <c r="C23" s="13" t="s">
        <v>6</v>
      </c>
      <c r="D23" s="21">
        <f>D24</f>
        <v>0</v>
      </c>
      <c r="E23" s="21">
        <f t="shared" ref="E23:F25" si="0">E24</f>
        <v>0</v>
      </c>
      <c r="F23" s="21">
        <f t="shared" si="0"/>
        <v>0</v>
      </c>
    </row>
    <row r="24" spans="1:22" s="3" customFormat="1" ht="31.5" hidden="1">
      <c r="A24" s="19" t="s">
        <v>8</v>
      </c>
      <c r="B24" s="16">
        <v>900</v>
      </c>
      <c r="C24" s="13" t="s">
        <v>6</v>
      </c>
      <c r="D24" s="21">
        <f>D25</f>
        <v>0</v>
      </c>
      <c r="E24" s="21">
        <f t="shared" si="0"/>
        <v>0</v>
      </c>
      <c r="F24" s="21">
        <f t="shared" si="0"/>
        <v>0</v>
      </c>
    </row>
    <row r="25" spans="1:22" s="3" customFormat="1" ht="47.25" hidden="1">
      <c r="A25" s="20" t="s">
        <v>10</v>
      </c>
      <c r="B25" s="16">
        <v>900</v>
      </c>
      <c r="C25" s="12" t="s">
        <v>9</v>
      </c>
      <c r="D25" s="22">
        <f>D26</f>
        <v>0</v>
      </c>
      <c r="E25" s="22">
        <f t="shared" si="0"/>
        <v>0</v>
      </c>
      <c r="F25" s="22">
        <f t="shared" si="0"/>
        <v>0</v>
      </c>
    </row>
    <row r="26" spans="1:22" s="3" customFormat="1" ht="47.25" hidden="1">
      <c r="A26" s="20" t="s">
        <v>12</v>
      </c>
      <c r="B26" s="16">
        <v>900</v>
      </c>
      <c r="C26" s="12" t="s">
        <v>11</v>
      </c>
      <c r="D26" s="22"/>
      <c r="E26" s="22"/>
      <c r="F26" s="22"/>
    </row>
    <row r="27" spans="1:22" s="3" customFormat="1" ht="31.5" hidden="1">
      <c r="A27" s="18" t="s">
        <v>14</v>
      </c>
      <c r="B27" s="16">
        <v>900</v>
      </c>
      <c r="C27" s="12" t="s">
        <v>13</v>
      </c>
      <c r="D27" s="22">
        <f>D28</f>
        <v>20000</v>
      </c>
      <c r="E27" s="22">
        <f>E28</f>
        <v>20000</v>
      </c>
      <c r="F27" s="22">
        <f>F28</f>
        <v>20000</v>
      </c>
    </row>
    <row r="28" spans="1:22" s="3" customFormat="1" ht="47.25" hidden="1">
      <c r="A28" s="18" t="s">
        <v>16</v>
      </c>
      <c r="B28" s="16">
        <v>900</v>
      </c>
      <c r="C28" s="12" t="s">
        <v>15</v>
      </c>
      <c r="D28" s="22">
        <v>20000</v>
      </c>
      <c r="E28" s="22">
        <v>20000</v>
      </c>
      <c r="F28" s="22">
        <v>20000</v>
      </c>
    </row>
    <row r="29" spans="1:22" s="3" customFormat="1" ht="31.5">
      <c r="A29" s="17" t="s">
        <v>18</v>
      </c>
      <c r="B29" s="16">
        <v>900</v>
      </c>
      <c r="C29" s="13" t="s">
        <v>17</v>
      </c>
      <c r="D29" s="21">
        <f>D34+D30</f>
        <v>59526535.439999819</v>
      </c>
      <c r="E29" s="21">
        <f>E34+E30</f>
        <v>0</v>
      </c>
      <c r="F29" s="21">
        <f>F34+F30</f>
        <v>0</v>
      </c>
    </row>
    <row r="30" spans="1:22" s="3" customFormat="1" ht="15.75">
      <c r="A30" s="17" t="s">
        <v>20</v>
      </c>
      <c r="B30" s="16">
        <v>900</v>
      </c>
      <c r="C30" s="14" t="s">
        <v>19</v>
      </c>
      <c r="D30" s="21">
        <f>D31</f>
        <v>-1671337751.1500001</v>
      </c>
      <c r="E30" s="21">
        <f t="shared" ref="E30:F32" si="1">E31</f>
        <v>-1321132964.3</v>
      </c>
      <c r="F30" s="21">
        <f t="shared" si="1"/>
        <v>-1338451586.99</v>
      </c>
    </row>
    <row r="31" spans="1:22" s="3" customFormat="1" ht="31.5">
      <c r="A31" s="18" t="s">
        <v>22</v>
      </c>
      <c r="B31" s="16">
        <v>900</v>
      </c>
      <c r="C31" s="15" t="s">
        <v>21</v>
      </c>
      <c r="D31" s="22">
        <f>D32</f>
        <v>-1671337751.1500001</v>
      </c>
      <c r="E31" s="22">
        <f t="shared" si="1"/>
        <v>-1321132964.3</v>
      </c>
      <c r="F31" s="22">
        <f t="shared" si="1"/>
        <v>-1338451586.99</v>
      </c>
    </row>
    <row r="32" spans="1:22" s="3" customFormat="1" ht="31.5">
      <c r="A32" s="18" t="s">
        <v>24</v>
      </c>
      <c r="B32" s="16">
        <v>900</v>
      </c>
      <c r="C32" s="15" t="s">
        <v>23</v>
      </c>
      <c r="D32" s="22">
        <f>D33</f>
        <v>-1671337751.1500001</v>
      </c>
      <c r="E32" s="22">
        <f t="shared" si="1"/>
        <v>-1321132964.3</v>
      </c>
      <c r="F32" s="22">
        <f t="shared" si="1"/>
        <v>-1338451586.99</v>
      </c>
    </row>
    <row r="33" spans="1:14" s="3" customFormat="1" ht="31.5">
      <c r="A33" s="18" t="s">
        <v>26</v>
      </c>
      <c r="B33" s="16">
        <v>900</v>
      </c>
      <c r="C33" s="15" t="s">
        <v>25</v>
      </c>
      <c r="D33" s="22">
        <v>-1671337751.1500001</v>
      </c>
      <c r="E33" s="22">
        <v>-1321132964.3</v>
      </c>
      <c r="F33" s="22">
        <v>-1338451586.99</v>
      </c>
    </row>
    <row r="34" spans="1:14" s="3" customFormat="1" ht="15.75">
      <c r="A34" s="17" t="s">
        <v>28</v>
      </c>
      <c r="B34" s="16">
        <v>900</v>
      </c>
      <c r="C34" s="14" t="s">
        <v>27</v>
      </c>
      <c r="D34" s="21">
        <f>D35</f>
        <v>1730864286.5899999</v>
      </c>
      <c r="E34" s="21">
        <f t="shared" ref="E34:F36" si="2">E35</f>
        <v>1321132964.3</v>
      </c>
      <c r="F34" s="21">
        <f t="shared" si="2"/>
        <v>1338451586.99</v>
      </c>
    </row>
    <row r="35" spans="1:14" s="3" customFormat="1" ht="31.5">
      <c r="A35" s="18" t="s">
        <v>30</v>
      </c>
      <c r="B35" s="16">
        <v>900</v>
      </c>
      <c r="C35" s="15" t="s">
        <v>29</v>
      </c>
      <c r="D35" s="22">
        <f>D36</f>
        <v>1730864286.5899999</v>
      </c>
      <c r="E35" s="22">
        <f t="shared" si="2"/>
        <v>1321132964.3</v>
      </c>
      <c r="F35" s="22">
        <f t="shared" si="2"/>
        <v>1338451586.99</v>
      </c>
    </row>
    <row r="36" spans="1:14" s="3" customFormat="1" ht="31.5">
      <c r="A36" s="18" t="s">
        <v>32</v>
      </c>
      <c r="B36" s="16">
        <v>900</v>
      </c>
      <c r="C36" s="15" t="s">
        <v>31</v>
      </c>
      <c r="D36" s="22">
        <f>D37</f>
        <v>1730864286.5899999</v>
      </c>
      <c r="E36" s="22">
        <f t="shared" si="2"/>
        <v>1321132964.3</v>
      </c>
      <c r="F36" s="22">
        <f t="shared" si="2"/>
        <v>1338451586.99</v>
      </c>
    </row>
    <row r="37" spans="1:14" s="3" customFormat="1" ht="31.5">
      <c r="A37" s="18" t="s">
        <v>34</v>
      </c>
      <c r="B37" s="16">
        <v>900</v>
      </c>
      <c r="C37" s="15" t="s">
        <v>33</v>
      </c>
      <c r="D37" s="22">
        <v>1730864286.5899999</v>
      </c>
      <c r="E37" s="22">
        <v>1321132964.3</v>
      </c>
      <c r="F37" s="22">
        <v>1338451586.99</v>
      </c>
    </row>
    <row r="38" spans="1:14">
      <c r="B38" s="1"/>
    </row>
    <row r="39" spans="1:14" s="10" customFormat="1" ht="15.75">
      <c r="A39" s="26"/>
      <c r="B39" s="26"/>
      <c r="C39" s="26"/>
      <c r="D39" s="26"/>
      <c r="E39" s="26"/>
      <c r="F39" s="26"/>
      <c r="G39" s="26"/>
    </row>
    <row r="40" spans="1:14" ht="15.75">
      <c r="B40" s="26"/>
      <c r="C40" s="26"/>
      <c r="D40" s="26"/>
      <c r="E40" s="26"/>
      <c r="F40" s="26"/>
      <c r="G40" s="26"/>
      <c r="H40" s="11"/>
      <c r="I40" s="11"/>
      <c r="J40" s="11"/>
      <c r="K40" s="11"/>
      <c r="L40" s="11"/>
      <c r="M40" s="11"/>
      <c r="N40" s="11"/>
    </row>
    <row r="41" spans="1:14" ht="15.75">
      <c r="A41" s="26" t="s">
        <v>43</v>
      </c>
      <c r="B41" s="26"/>
      <c r="C41" s="26"/>
      <c r="D41" s="27"/>
      <c r="E41" s="26"/>
      <c r="F41" s="27" t="s">
        <v>41</v>
      </c>
      <c r="G41" s="26"/>
      <c r="H41" s="11"/>
      <c r="I41" s="11"/>
      <c r="J41" s="11"/>
      <c r="K41" s="11"/>
      <c r="L41" s="11"/>
      <c r="M41" s="11"/>
      <c r="N41" s="11"/>
    </row>
    <row r="42" spans="1:14" ht="15.75">
      <c r="A42" s="26"/>
      <c r="B42" s="26"/>
      <c r="C42" s="26"/>
      <c r="D42" s="26"/>
      <c r="E42" s="26"/>
      <c r="F42" s="26"/>
      <c r="G42" s="26"/>
      <c r="H42" s="11"/>
      <c r="I42" s="11"/>
      <c r="J42" s="11"/>
      <c r="K42" s="11"/>
      <c r="L42" s="11"/>
      <c r="M42" s="11"/>
      <c r="N42" s="11"/>
    </row>
    <row r="43" spans="1:14" ht="15.75">
      <c r="A43" s="26" t="s">
        <v>42</v>
      </c>
      <c r="B43" s="26"/>
      <c r="C43" s="26"/>
      <c r="D43" s="26"/>
      <c r="E43" s="26"/>
      <c r="F43" s="26"/>
      <c r="G43" s="26"/>
      <c r="H43" s="11"/>
      <c r="I43" s="11"/>
      <c r="J43" s="11"/>
      <c r="K43" s="11"/>
      <c r="L43" s="11"/>
      <c r="M43" s="11"/>
      <c r="N43" s="11"/>
    </row>
    <row r="44" spans="1:14" ht="15.75">
      <c r="A44" s="26"/>
      <c r="B44" s="26"/>
      <c r="C44" s="26"/>
      <c r="D44" s="26"/>
      <c r="E44" s="26"/>
      <c r="F44" s="26"/>
      <c r="G44" s="26"/>
      <c r="H44" s="11"/>
      <c r="I44" s="11"/>
      <c r="J44" s="11"/>
      <c r="K44" s="11"/>
      <c r="L44" s="11"/>
      <c r="M44" s="11"/>
      <c r="N44" s="11"/>
    </row>
  </sheetData>
  <mergeCells count="5">
    <mergeCell ref="A19:A20"/>
    <mergeCell ref="B19:C19"/>
    <mergeCell ref="D19:F19"/>
    <mergeCell ref="A16:F16"/>
    <mergeCell ref="D1:F15"/>
  </mergeCells>
  <pageMargins left="0.39370078740157483" right="0" top="0.39370078740157483" bottom="0.39370078740157483" header="0.39370078740157483" footer="0.51181102362204722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E57531-5088-407B-B825-4D48DA29BA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Бабуленко</dc:creator>
  <cp:lastModifiedBy>finasp</cp:lastModifiedBy>
  <cp:lastPrinted>2025-02-05T03:19:24Z</cp:lastPrinted>
  <dcterms:created xsi:type="dcterms:W3CDTF">2017-01-25T03:44:40Z</dcterms:created>
  <dcterms:modified xsi:type="dcterms:W3CDTF">2025-03-23T21:42:13Z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C__Users_SBabulen_AppData_Local_Кейсистемс_Бюджет-КС_ReportManager_sqr_rosp_svod2008_8.xlsx</vt:lpwstr>
  </property>
</Properties>
</file>